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2" windowHeight="1135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<sst xmlns="http://schemas.openxmlformats.org/spreadsheetml/2006/main" count="210" uniqueCount="208">
  <si>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</si>
  <si>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</si>
  <si>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</si>
  <si>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</si>
  <si>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</si>
  <si>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</si>
  <si>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</si>
  <si>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</si>
  <si>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</si>
  <si>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</si>
  <si>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</si>
  <si>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</si>
  <si>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</si>
  <si>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</si>
  <si>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</si>
  <si>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</si>
  <si>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</si>
  <si>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</si>
  <si>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</si>
  <si>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</si>
  <si>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</si>
  <si>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</si>
  <si>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</si>
  <si>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</si>
  <si>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</si>
  <si>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</si>
  <si>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</si>
  <si>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</si>
  <si>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</si>
  <si>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</si>
  <si>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</si>
  <si>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</si>
  <si>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</si>
  <si>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</si>
  <si>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</si>
  <si>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</si>
  <si>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</si>
  <si>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</si>
  <si>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</si>
  <si>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</si>
  <si>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</si>
  <si>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</si>
  <si>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</si>
  <si>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</si>
  <si>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</si>
  <si>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</si>
  <si>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</si>
  <si>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</si>
  <si>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</si>
  <si>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</si>
  <si>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</si>
  <si>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</si>
  <si>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</si>
  <si>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</si>
  <si>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</si>
  <si>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</si>
  <si>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</si>
  <si>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</si>
  <si>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</si>
  <si>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</si>
  <si>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</si>
  <si>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</si>
  <si>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</si>
  <si>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</si>
  <si>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</si>
  <si>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</si>
  <si>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</si>
  <si>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</si>
  <si>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</si>
  <si>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</si>
  <si>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</si>
  <si>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</si>
  <si>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</si>
  <si>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</si>
  <si>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</si>
  <si>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</si>
  <si>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</si>
  <si>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</si>
  <si>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</si>
  <si>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</si>
  <si>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</si>
  <si>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</si>
  <si>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</si>
  <si>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</si>
  <si>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</si>
  <si>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</si>
  <si>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</si>
  <si>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</si>
  <si>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</si>
  <si>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</si>
  <si>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</si>
  <si>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</si>
  <si>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</si>
  <si>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</si>
  <si>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</si>
  <si>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</si>
  <si>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</si>
  <si>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</si>
  <si>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</si>
  <si>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</si>
  <si>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</si>
  <si>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</si>
  <si>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</si>
  <si>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</si>
  <si>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</si>
  <si>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</si>
  <si>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</si>
  <si>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</si>
  <si>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</si>
  <si>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</si>
  <si>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</si>
  <si>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</si>
  <si>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</si>
  <si>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</si>
  <si>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</si>
  <si>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</si>
  <si>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</si>
  <si>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</si>
  <si>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</si>
  <si>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</si>
  <si>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</si>
  <si>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</si>
  <si>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</si>
  <si>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</si>
  <si>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</si>
  <si>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</si>
  <si>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</si>
  <si>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</si>
  <si>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</si>
  <si>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</si>
  <si>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</si>
  <si>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</si>
  <si>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</si>
  <si>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</si>
  <si>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</si>
  <si>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</si>
  <si>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</si>
  <si>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</si>
  <si>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</si>
  <si>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</si>
  <si>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</si>
  <si>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</si>
  <si>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</si>
  <si>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</si>
  <si>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</si>
  <si>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</si>
  <si>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</si>
  <si>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</si>
  <si>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</si>
  <si>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</si>
  <si>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</si>
  <si>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</si>
  <si>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</si>
  <si>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</si>
  <si>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</si>
  <si>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</si>
  <si>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</si>
  <si>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</si>
  <si>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</si>
  <si>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</si>
  <si>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</si>
  <si>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</si>
  <si>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</si>
  <si>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</si>
  <si>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</si>
  <si>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</si>
  <si>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</si>
  <si>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</si>
  <si>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</si>
  <si>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</si>
  <si>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</si>
  <si>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</si>
  <si>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</si>
  <si>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</si>
  <si>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</si>
  <si>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</si>
  <si>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</si>
  <si>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</si>
  <si>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</si>
  <si>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</si>
  <si>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</si>
  <si>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</si>
  <si>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</si>
  <si>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</si>
  <si>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</si>
  <si>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</si>
  <si>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</si>
  <si>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</si>
  <si>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</si>
  <si>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</si>
  <si>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</si>
  <si>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</si>
  <si>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</si>
  <si>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</si>
  <si>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</si>
  <si>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</si>
  <si>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</si>
  <si>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</si>
  <si>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</si>
  <si>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</si>
  <si>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</si>
  <si>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</si>
  <si>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</si>
  <si>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</si>
  <si>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</si>
  <si>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</si>
  <si>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الاردنية للصحافة والنشر /الدستور</t>
  </si>
  <si>
    <t>JORDAN PRESS &amp; PUBLISHING/(AD-DUSTOUR)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</si>
</sst>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1" sqref="E11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131030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0.05</v>
      </c>
      <c r="F6" s="13">
        <v>0.54</v>
      </c>
      <c r="G6" s="13">
        <v>0.31</v>
      </c>
      <c r="H6" s="13">
        <v>0.31</v>
      </c>
      <c r="I6" s="14" t="s">
        <v>5</v>
      </c>
    </row>
    <row r="7" spans="4:9" ht="15.6">
      <c r="D7" s="12" t="s">
        <v>6</v>
      </c>
      <c r="E7" s="15">
        <v>3302</v>
      </c>
      <c r="F7" s="15">
        <v>1448</v>
      </c>
      <c r="G7" s="15">
        <v>5837.66</v>
      </c>
      <c r="H7" s="15">
        <v>19920.16</v>
      </c>
      <c r="I7" s="14" t="s">
        <v>7</v>
      </c>
    </row>
    <row r="8" spans="4:9" ht="15.6">
      <c r="D8" s="12" t="s">
        <v>8</v>
      </c>
      <c r="E8" s="15">
        <v>33349</v>
      </c>
      <c r="F8" s="15">
        <v>7830</v>
      </c>
      <c r="G8" s="15">
        <v>32557</v>
      </c>
      <c r="H8" s="15">
        <v>59759</v>
      </c>
      <c r="I8" s="14" t="s">
        <v>9</v>
      </c>
    </row>
    <row r="9" spans="4:9" ht="15.6">
      <c r="D9" s="12" t="s">
        <v>10</v>
      </c>
      <c r="E9" s="15">
        <v>98</v>
      </c>
      <c r="F9" s="15">
        <v>35</v>
      </c>
      <c r="G9" s="15">
        <v>65</v>
      </c>
      <c r="H9" s="15">
        <v>120</v>
      </c>
      <c r="I9" s="14" t="s">
        <v>11</v>
      </c>
    </row>
    <row r="10" spans="4:9" ht="15.6">
      <c r="D10" s="12" t="s">
        <v>12</v>
      </c>
      <c r="E10" s="15">
        <v>4500000</v>
      </c>
      <c r="F10" s="15">
        <v>4500000</v>
      </c>
      <c r="G10" s="15">
        <v>4500000</v>
      </c>
      <c r="H10" s="15">
        <v>4500000</v>
      </c>
      <c r="I10" s="14" t="s">
        <v>13</v>
      </c>
    </row>
    <row r="11" spans="4:9" ht="15.6">
      <c r="D11" s="12" t="s">
        <v>14</v>
      </c>
      <c r="E11" s="15">
        <v>225000</v>
      </c>
      <c r="F11" s="15">
        <v>2430000</v>
      </c>
      <c r="G11" s="15">
        <v>1395000</v>
      </c>
      <c r="H11" s="15">
        <v>1395000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327891</v>
      </c>
      <c r="F16" s="25">
        <v>684160</v>
      </c>
      <c r="G16" s="25">
        <v>104820</v>
      </c>
      <c r="H16" s="25">
        <v>1000413</v>
      </c>
      <c r="I16" s="11" t="s">
        <v>21</v>
      </c>
    </row>
    <row r="17" spans="4:9" ht="15.6">
      <c r="D17" s="12" t="s">
        <v>22</v>
      </c>
      <c r="E17" s="26">
        <v>1738166</v>
      </c>
      <c r="F17" s="26">
        <v>877572</v>
      </c>
      <c r="G17" s="26">
        <v>2023037</v>
      </c>
      <c r="H17" s="26">
        <v>2846262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111363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408452</v>
      </c>
      <c r="F21" s="26">
        <v>476964</v>
      </c>
      <c r="G21" s="26">
        <v>553607</v>
      </c>
      <c r="H21" s="26">
        <v>670735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5680909</v>
      </c>
      <c r="F23" s="26">
        <v>4703252</v>
      </c>
      <c r="G23" s="26">
        <v>5691041</v>
      </c>
      <c r="H23" s="26">
        <v>6397687</v>
      </c>
      <c r="I23" s="14" t="s">
        <v>35</v>
      </c>
    </row>
    <row r="24" spans="4:9" ht="15.6">
      <c r="D24" s="12" t="s">
        <v>36</v>
      </c>
      <c r="E24" s="26">
        <v>25567</v>
      </c>
      <c r="F24" s="26">
        <v>28555</v>
      </c>
      <c r="G24" s="26">
        <v>28555</v>
      </c>
      <c r="H24" s="26">
        <v>28555</v>
      </c>
      <c r="I24" s="14" t="s">
        <v>37</v>
      </c>
    </row>
    <row r="25" spans="4:9" ht="15.6">
      <c r="D25" s="12" t="s">
        <v>38</v>
      </c>
      <c r="E25" s="26">
        <v>3708222</v>
      </c>
      <c r="F25" s="26">
        <v>4013812</v>
      </c>
      <c r="G25" s="26">
        <v>4301460</v>
      </c>
      <c r="H25" s="26">
        <v>4743472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3708222</v>
      </c>
      <c r="F28" s="26">
        <v>4013812</v>
      </c>
      <c r="G28" s="26">
        <v>4301460</v>
      </c>
      <c r="H28" s="26">
        <v>4743472</v>
      </c>
      <c r="I28" s="14" t="s">
        <v>45</v>
      </c>
    </row>
    <row r="29" spans="4:9" ht="15.6">
      <c r="D29" s="12" t="s">
        <v>46</v>
      </c>
      <c r="E29" s="26">
        <v>856751</v>
      </c>
      <c r="F29" s="26">
        <v>856751</v>
      </c>
      <c r="G29" s="26">
        <v>856751</v>
      </c>
      <c r="H29" s="26">
        <v>856751</v>
      </c>
      <c r="I29" s="14" t="s">
        <v>47</v>
      </c>
    </row>
    <row r="30" spans="4:9" ht="15.6">
      <c r="D30" s="28" t="s">
        <v>48</v>
      </c>
      <c r="E30" s="29">
        <v>10271449</v>
      </c>
      <c r="F30" s="29">
        <v>9602370</v>
      </c>
      <c r="G30" s="29">
        <v>10877807</v>
      </c>
      <c r="H30" s="29">
        <v>12026465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6694349</v>
      </c>
      <c r="F35" s="25">
        <v>7210101</v>
      </c>
      <c r="G35" s="25">
        <v>6007387</v>
      </c>
      <c r="H35" s="25">
        <v>6033874</v>
      </c>
      <c r="I35" s="11" t="s">
        <v>55</v>
      </c>
    </row>
    <row r="36" spans="4:9" ht="15.6">
      <c r="D36" s="12" t="s">
        <v>56</v>
      </c>
      <c r="E36" s="26">
        <v>9811</v>
      </c>
      <c r="F36" s="26">
        <v>9003</v>
      </c>
      <c r="G36" s="26">
        <v>165262</v>
      </c>
      <c r="H36" s="26">
        <v>62825</v>
      </c>
      <c r="I36" s="14" t="s">
        <v>57</v>
      </c>
    </row>
    <row r="37" spans="4:9" ht="15.6">
      <c r="D37" s="12" t="s">
        <v>58</v>
      </c>
      <c r="E37" s="26">
        <v>2934542</v>
      </c>
      <c r="F37" s="26">
        <v>1900301</v>
      </c>
      <c r="G37" s="26">
        <v>1647362</v>
      </c>
      <c r="H37" s="26">
        <v>1123430</v>
      </c>
      <c r="I37" s="14" t="s">
        <v>59</v>
      </c>
    </row>
    <row r="38" spans="4:9" ht="15.6">
      <c r="D38" s="12" t="s">
        <v>60</v>
      </c>
      <c r="E38" s="26">
        <v>0</v>
      </c>
      <c r="F38" s="26"/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14222216</v>
      </c>
      <c r="F39" s="26">
        <v>13264131</v>
      </c>
      <c r="G39" s="26">
        <v>10193762</v>
      </c>
      <c r="H39" s="26">
        <v>8741582</v>
      </c>
      <c r="I39" s="14" t="s">
        <v>63</v>
      </c>
    </row>
    <row r="40" spans="4:9" ht="15.6">
      <c r="D40" s="12" t="s">
        <v>64</v>
      </c>
      <c r="E40" s="26">
        <v>3564725</v>
      </c>
      <c r="F40" s="26">
        <v>2072987</v>
      </c>
      <c r="G40" s="26">
        <v>2947532</v>
      </c>
      <c r="H40" s="26">
        <v>2945208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88072</v>
      </c>
      <c r="F42" s="26">
        <v>88113</v>
      </c>
      <c r="G42" s="26">
        <v>102305</v>
      </c>
      <c r="H42" s="26">
        <v>102324</v>
      </c>
      <c r="I42" s="14" t="s">
        <v>69</v>
      </c>
    </row>
    <row r="43" spans="4:9" ht="15.6">
      <c r="D43" s="36" t="s">
        <v>70</v>
      </c>
      <c r="E43" s="29">
        <v>17875013</v>
      </c>
      <c r="F43" s="29">
        <v>15425231</v>
      </c>
      <c r="G43" s="29">
        <v>13243599</v>
      </c>
      <c r="H43" s="29">
        <v>11789114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4500000</v>
      </c>
      <c r="F46" s="25">
        <v>4500000</v>
      </c>
      <c r="G46" s="25">
        <v>4500000</v>
      </c>
      <c r="H46" s="25">
        <v>4500000</v>
      </c>
      <c r="I46" s="11" t="s">
        <v>75</v>
      </c>
    </row>
    <row r="47" spans="4:9" ht="15.6">
      <c r="D47" s="12" t="s">
        <v>76</v>
      </c>
      <c r="E47" s="26">
        <v>4500000</v>
      </c>
      <c r="F47" s="26">
        <v>4500000</v>
      </c>
      <c r="G47" s="26">
        <v>4500000</v>
      </c>
      <c r="H47" s="26">
        <v>4500000</v>
      </c>
      <c r="I47" s="14" t="s">
        <v>77</v>
      </c>
    </row>
    <row r="48" spans="4:9" ht="15.6">
      <c r="D48" s="12" t="s">
        <v>78</v>
      </c>
      <c r="E48" s="26">
        <v>4500000</v>
      </c>
      <c r="F48" s="26">
        <v>4500000</v>
      </c>
      <c r="G48" s="26">
        <v>4500000</v>
      </c>
      <c r="H48" s="26">
        <v>4500000</v>
      </c>
      <c r="I48" s="14" t="s">
        <v>79</v>
      </c>
    </row>
    <row r="49" spans="4:9" ht="15.6">
      <c r="D49" s="12" t="s">
        <v>80</v>
      </c>
      <c r="E49" s="26">
        <v>1143907</v>
      </c>
      <c r="F49" s="26">
        <v>1143907</v>
      </c>
      <c r="G49" s="26">
        <v>1143907</v>
      </c>
      <c r="H49" s="26">
        <v>1143907</v>
      </c>
      <c r="I49" s="14" t="s">
        <v>81</v>
      </c>
    </row>
    <row r="50" spans="4:9" ht="15.6">
      <c r="D50" s="12" t="s">
        <v>82</v>
      </c>
      <c r="E50" s="26">
        <v>46184</v>
      </c>
      <c r="F50" s="26">
        <v>46184</v>
      </c>
      <c r="G50" s="26">
        <v>46184</v>
      </c>
      <c r="H50" s="26">
        <v>46184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/>
      <c r="G52" s="26"/>
      <c r="H52" s="26"/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-7872</v>
      </c>
      <c r="F58" s="26">
        <v>-5032</v>
      </c>
      <c r="G58" s="26">
        <v>-5032</v>
      </c>
      <c r="H58" s="26">
        <v>-5032</v>
      </c>
      <c r="I58" s="14" t="s">
        <v>93</v>
      </c>
    </row>
    <row r="59" spans="4:9" ht="15.6">
      <c r="D59" s="12" t="s">
        <v>94</v>
      </c>
      <c r="E59" s="26">
        <v>-13285783</v>
      </c>
      <c r="F59" s="26">
        <v>-11507920</v>
      </c>
      <c r="G59" s="26">
        <v>-8050851</v>
      </c>
      <c r="H59" s="26">
        <v>-5447708</v>
      </c>
      <c r="I59" s="14" t="s">
        <v>95</v>
      </c>
    </row>
    <row r="60" spans="4:9" ht="15.6">
      <c r="D60" s="12" t="s">
        <v>96</v>
      </c>
      <c r="E60" s="26">
        <v>-7603564</v>
      </c>
      <c r="F60" s="26">
        <v>-5822861</v>
      </c>
      <c r="G60" s="26">
        <v>-2365792</v>
      </c>
      <c r="H60" s="26">
        <v>237351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10271449</v>
      </c>
      <c r="F62" s="29">
        <v>9602370</v>
      </c>
      <c r="G62" s="29">
        <v>10877807</v>
      </c>
      <c r="H62" s="29">
        <v>12026465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3327801</v>
      </c>
      <c r="F66" s="25">
        <v>2951341</v>
      </c>
      <c r="G66" s="25">
        <v>3782612</v>
      </c>
      <c r="H66" s="25">
        <v>4043028</v>
      </c>
      <c r="I66" s="11" t="s">
        <v>103</v>
      </c>
    </row>
    <row r="67" spans="4:9" ht="15.6">
      <c r="D67" s="12" t="s">
        <v>104</v>
      </c>
      <c r="E67" s="26">
        <v>3289632</v>
      </c>
      <c r="F67" s="26">
        <v>3923106</v>
      </c>
      <c r="G67" s="26">
        <v>4536077</v>
      </c>
      <c r="H67" s="26">
        <v>4757915</v>
      </c>
      <c r="I67" s="14" t="s">
        <v>105</v>
      </c>
    </row>
    <row r="68" spans="4:9" ht="15.6">
      <c r="D68" s="12" t="s">
        <v>106</v>
      </c>
      <c r="E68" s="26">
        <v>38169</v>
      </c>
      <c r="F68" s="26">
        <v>-971765</v>
      </c>
      <c r="G68" s="26">
        <v>-753465</v>
      </c>
      <c r="H68" s="26">
        <v>-714887</v>
      </c>
      <c r="I68" s="14" t="s">
        <v>107</v>
      </c>
    </row>
    <row r="69" spans="4:9" ht="15.6">
      <c r="D69" s="12" t="s">
        <v>108</v>
      </c>
      <c r="E69" s="26">
        <v>1382726</v>
      </c>
      <c r="F69" s="26">
        <v>1181937</v>
      </c>
      <c r="G69" s="26">
        <v>1557803</v>
      </c>
      <c r="H69" s="26">
        <v>1343154</v>
      </c>
      <c r="I69" s="14" t="s">
        <v>109</v>
      </c>
    </row>
    <row r="70" spans="4:9" ht="15.6">
      <c r="D70" s="12" t="s">
        <v>110</v>
      </c>
      <c r="E70" s="26">
        <v>220194</v>
      </c>
      <c r="F70" s="26">
        <v>316822</v>
      </c>
      <c r="G70" s="26">
        <v>294994</v>
      </c>
      <c r="H70" s="26">
        <v>401453</v>
      </c>
      <c r="I70" s="14" t="s">
        <v>111</v>
      </c>
    </row>
    <row r="71" spans="4:9" ht="15.6">
      <c r="D71" s="12" t="s">
        <v>112</v>
      </c>
      <c r="E71" s="26">
        <v>342655</v>
      </c>
      <c r="F71" s="26">
        <v>362469</v>
      </c>
      <c r="G71" s="26">
        <v>461063</v>
      </c>
      <c r="H71" s="26">
        <v>451133</v>
      </c>
      <c r="I71" s="14" t="s">
        <v>113</v>
      </c>
    </row>
    <row r="72" spans="4:9" ht="15.6">
      <c r="D72" s="12" t="s">
        <v>114</v>
      </c>
      <c r="E72" s="26">
        <v>7176</v>
      </c>
      <c r="F72" s="26">
        <v>890000</v>
      </c>
      <c r="G72" s="26">
        <v>0</v>
      </c>
      <c r="H72" s="26">
        <v>0</v>
      </c>
      <c r="I72" s="14" t="s">
        <v>115</v>
      </c>
    </row>
    <row r="73" spans="4:9" ht="15.6">
      <c r="D73" s="12" t="s">
        <v>116</v>
      </c>
      <c r="E73" s="26">
        <v>-1571927</v>
      </c>
      <c r="F73" s="26">
        <v>-3360524</v>
      </c>
      <c r="G73" s="26">
        <v>-2606262</v>
      </c>
      <c r="H73" s="26">
        <v>-2459494</v>
      </c>
      <c r="I73" s="14" t="s">
        <v>117</v>
      </c>
    </row>
    <row r="74" spans="4:9" ht="15.6">
      <c r="D74" s="12" t="s">
        <v>118</v>
      </c>
      <c r="E74" s="26">
        <v>36751</v>
      </c>
      <c r="F74" s="26">
        <v>80474</v>
      </c>
      <c r="G74" s="26">
        <v>103949</v>
      </c>
      <c r="H74" s="26">
        <v>345881</v>
      </c>
      <c r="I74" s="14" t="s">
        <v>119</v>
      </c>
    </row>
    <row r="75" spans="4:9" ht="15.6">
      <c r="D75" s="12" t="s">
        <v>120</v>
      </c>
      <c r="E75" s="26">
        <v>203818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-1738994</v>
      </c>
      <c r="F76" s="26">
        <v>-3280050</v>
      </c>
      <c r="G76" s="26">
        <v>-2502313</v>
      </c>
      <c r="H76" s="26">
        <v>-2113613</v>
      </c>
      <c r="I76" s="14" t="s">
        <v>123</v>
      </c>
    </row>
    <row r="77" spans="4:9" ht="15.6">
      <c r="D77" s="12" t="s">
        <v>124</v>
      </c>
      <c r="E77" s="26">
        <v>1218</v>
      </c>
      <c r="F77" s="26">
        <v>24188</v>
      </c>
      <c r="G77" s="26">
        <v>28476</v>
      </c>
      <c r="H77" s="26">
        <v>64705</v>
      </c>
      <c r="I77" s="14" t="s">
        <v>125</v>
      </c>
    </row>
    <row r="78" spans="4:9" ht="15.6">
      <c r="D78" s="12" t="s">
        <v>126</v>
      </c>
      <c r="E78" s="26">
        <v>-1740212</v>
      </c>
      <c r="F78" s="26">
        <v>-3304238</v>
      </c>
      <c r="G78" s="26">
        <v>-2530789</v>
      </c>
      <c r="H78" s="26">
        <v>-2178318</v>
      </c>
      <c r="I78" s="43" t="s">
        <v>127</v>
      </c>
    </row>
    <row r="79" spans="4:9" ht="15.6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-1740212</v>
      </c>
      <c r="F83" s="26">
        <v>-3304238</v>
      </c>
      <c r="G83" s="26">
        <v>-2530789</v>
      </c>
      <c r="H83" s="26">
        <v>-2178318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-1740212</v>
      </c>
      <c r="F85" s="29">
        <v>-3304238</v>
      </c>
      <c r="G85" s="29">
        <v>-2530789</v>
      </c>
      <c r="H85" s="29">
        <v>-2178318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684160</v>
      </c>
      <c r="F89" s="25">
        <v>104820</v>
      </c>
      <c r="G89" s="25">
        <v>1000413</v>
      </c>
      <c r="H89" s="25">
        <v>267203</v>
      </c>
      <c r="I89" s="11" t="s">
        <v>143</v>
      </c>
    </row>
    <row r="90" spans="4:9" ht="15.6">
      <c r="D90" s="12" t="s">
        <v>144</v>
      </c>
      <c r="E90" s="26">
        <v>-3117200</v>
      </c>
      <c r="F90" s="26">
        <v>878004</v>
      </c>
      <c r="G90" s="26">
        <v>-1627678</v>
      </c>
      <c r="H90" s="26">
        <v>290184</v>
      </c>
      <c r="I90" s="14" t="s">
        <v>145</v>
      </c>
    </row>
    <row r="91" spans="4:9" ht="15.6">
      <c r="D91" s="12" t="s">
        <v>146</v>
      </c>
      <c r="E91" s="26">
        <v>-37065</v>
      </c>
      <c r="F91" s="26">
        <v>-74821</v>
      </c>
      <c r="G91" s="26">
        <v>-19051</v>
      </c>
      <c r="H91" s="26">
        <v>-6035</v>
      </c>
      <c r="I91" s="14" t="s">
        <v>147</v>
      </c>
    </row>
    <row r="92" spans="4:9" ht="15.6">
      <c r="D92" s="12" t="s">
        <v>148</v>
      </c>
      <c r="E92" s="26">
        <v>2797996</v>
      </c>
      <c r="F92" s="26">
        <v>-223843</v>
      </c>
      <c r="G92" s="26">
        <v>751136</v>
      </c>
      <c r="H92" s="26">
        <v>449061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327891</v>
      </c>
      <c r="F94" s="29">
        <v>684160</v>
      </c>
      <c r="G94" s="29">
        <v>104820</v>
      </c>
      <c r="H94" s="29">
        <v>1000413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0.74108888888888891</v>
      </c>
      <c r="F98" s="10">
        <f>+F8*100/F10</f>
        <v>0.17399999999999999</v>
      </c>
      <c r="G98" s="10">
        <f>+G8*100/G10</f>
        <v>0.72348888888888885</v>
      </c>
      <c r="H98" s="10">
        <f>+H8*100/H10</f>
        <v>1.3279777777777777</v>
      </c>
      <c r="I98" s="11" t="s">
        <v>155</v>
      </c>
    </row>
    <row r="99" spans="1:15" ht="15.6">
      <c r="D99" s="12" t="s">
        <v>156</v>
      </c>
      <c r="E99" s="13">
        <f>+E85/E10</f>
        <v>-0.38671377777777777</v>
      </c>
      <c r="F99" s="13">
        <f>+F85/F10</f>
        <v>-0.7342751111111111</v>
      </c>
      <c r="G99" s="13">
        <f>+G85/G10</f>
        <v>-0.56239755555555559</v>
      </c>
      <c r="H99" s="13">
        <f>+H85/H10</f>
        <v>-0.48407066666666665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-1.6896808888888888</v>
      </c>
      <c r="F101" s="13">
        <f>+F60/F10</f>
        <v>-1.2939691111111111</v>
      </c>
      <c r="G101" s="13">
        <f>+G60/G10</f>
        <v>-0.52573155555555551</v>
      </c>
      <c r="H101" s="13">
        <f>+H60/H10</f>
        <v>5.2744666666666669E-2</v>
      </c>
      <c r="I101" s="14" t="s">
        <v>161</v>
      </c>
    </row>
    <row r="102" spans="1:15" ht="15.6">
      <c r="D102" s="12" t="s">
        <v>162</v>
      </c>
      <c r="E102" s="13">
        <f>+E11/E85</f>
        <v>-0.12929459169342586</v>
      </c>
      <c r="F102" s="13">
        <f>+F11/F85</f>
        <v>-0.73541917985326721</v>
      </c>
      <c r="G102" s="13">
        <f>+G11/G85</f>
        <v>-0.55121149965485072</v>
      </c>
      <c r="H102" s="13">
        <f>+H11/H85</f>
        <v>-0.64040236549484508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-2.9591386355135564E-2</v>
      </c>
      <c r="F105" s="46">
        <f>+F11/F60</f>
        <v>-0.41732062640684708</v>
      </c>
      <c r="G105" s="46">
        <f>+G11/G60</f>
        <v>-0.58965454274932028</v>
      </c>
      <c r="H105" s="46">
        <f>+H11/H60</f>
        <v>5.8773714877965544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1.1469736321372581</v>
      </c>
      <c r="F107" s="51">
        <f>+F68*100/F66</f>
        <v>-32.926218962837574</v>
      </c>
      <c r="G107" s="51">
        <f>+G68*100/G66</f>
        <v>-19.919172254516191</v>
      </c>
      <c r="H107" s="51">
        <f>+H68*100/H66</f>
        <v>-17.681970048191602</v>
      </c>
      <c r="I107" s="11" t="s">
        <v>171</v>
      </c>
    </row>
    <row r="108" spans="1:15" ht="15.6">
      <c r="D108" s="12" t="s">
        <v>172</v>
      </c>
      <c r="E108" s="52">
        <f>+E76*100/E66</f>
        <v>-52.256550196360898</v>
      </c>
      <c r="F108" s="52">
        <f>+F76*100/F66</f>
        <v>-111.13761507057301</v>
      </c>
      <c r="G108" s="52">
        <f>+G76*100/G66</f>
        <v>-66.153044509984113</v>
      </c>
      <c r="H108" s="52">
        <f>+H76*100/H66</f>
        <v>-52.277970867379601</v>
      </c>
      <c r="I108" s="14" t="s">
        <v>173</v>
      </c>
    </row>
    <row r="109" spans="1:15" ht="15.6">
      <c r="D109" s="12" t="s">
        <v>174</v>
      </c>
      <c r="E109" s="52">
        <f>+E83*100/E66</f>
        <v>-52.293150942619462</v>
      </c>
      <c r="F109" s="52">
        <f>+F83*100/F66</f>
        <v>-111.95717472159266</v>
      </c>
      <c r="G109" s="52">
        <f>+G83*100/G66</f>
        <v>-66.905857645457687</v>
      </c>
      <c r="H109" s="52">
        <f>+H83*100/H66</f>
        <v>-53.87838026350547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-16.942224996687418</v>
      </c>
      <c r="F110" s="52">
        <f t="shared" ref="F110:H110" si="0">F83*100/F30</f>
        <v>-34.410650703940796</v>
      </c>
      <c r="G110" s="52">
        <f t="shared" si="0"/>
        <v>-23.265617784908301</v>
      </c>
      <c r="H110" s="52">
        <f t="shared" si="0"/>
        <v>-18.112703940850448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22.88679361415252</v>
      </c>
      <c r="F111" s="53">
        <f t="shared" ref="F111:H111" si="1">+F85*100/F60</f>
        <v>56.745953578490024</v>
      </c>
      <c r="G111" s="53">
        <f t="shared" si="1"/>
        <v>106.9742817627247</v>
      </c>
      <c r="H111" s="53">
        <f t="shared" si="1"/>
        <v>-917.76230140172152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174.02620603967367</v>
      </c>
      <c r="F113" s="10">
        <f>+F43*100/F30</f>
        <v>160.63983162490095</v>
      </c>
      <c r="G113" s="10">
        <f>+G43*100/G30</f>
        <v>121.74879550630013</v>
      </c>
      <c r="H113" s="10">
        <f>+H43*100/H30</f>
        <v>98.026427549575047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-74.026206039673667</v>
      </c>
      <c r="F114" s="13">
        <f>+F60*100/F30</f>
        <v>-60.639831624900935</v>
      </c>
      <c r="G114" s="13">
        <f>+G60*100/G30</f>
        <v>-21.748795506300119</v>
      </c>
      <c r="H114" s="13">
        <f>+H60*100/H30</f>
        <v>1.9735724504249585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>+E76/E77</f>
        <v>-1427.7454844006568</v>
      </c>
      <c r="F115" s="46">
        <f>+F76/F77</f>
        <v>-135.60649909045807</v>
      </c>
      <c r="G115" s="46">
        <f>+G76/G77</f>
        <v>-87.874455681977807</v>
      </c>
      <c r="H115" s="46">
        <f>+H76/H77</f>
        <v>-32.665373618731167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0.32398554478535602</v>
      </c>
      <c r="F117" s="10">
        <f>+F66/F30</f>
        <v>0.30735547578358258</v>
      </c>
      <c r="G117" s="10">
        <f>+G66/G30</f>
        <v>0.34773663478309552</v>
      </c>
      <c r="H117" s="10">
        <f>+H66/H30</f>
        <v>0.33617758834370698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0.89741148183684794</v>
      </c>
      <c r="F118" s="13">
        <f>+F66/F28</f>
        <v>0.73529627197287761</v>
      </c>
      <c r="G118" s="13">
        <f>+G66/G28</f>
        <v>0.87937862958158397</v>
      </c>
      <c r="H118" s="13">
        <f>+H66/H28</f>
        <v>0.85233516715182467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-0.38961262017627979</v>
      </c>
      <c r="F119" s="46">
        <f>+F66/F122</f>
        <v>-0.34474742605286207</v>
      </c>
      <c r="G119" s="46">
        <f>+G66/G122</f>
        <v>-0.84007248061783091</v>
      </c>
      <c r="H119" s="46">
        <f>+H66/H122</f>
        <v>-1.7249185650381096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0.39943908881710138</v>
      </c>
      <c r="F121" s="58">
        <f>+F23/F39</f>
        <v>0.35458425433222879</v>
      </c>
      <c r="G121" s="58">
        <f>+G23/G39</f>
        <v>0.55828662666442475</v>
      </c>
      <c r="H121" s="58">
        <f>+H23/H39</f>
        <v>0.7318683277237461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-8541307</v>
      </c>
      <c r="F122" s="29">
        <f>+F23-F39</f>
        <v>-8560879</v>
      </c>
      <c r="G122" s="29">
        <f>+G23-G39</f>
        <v>-4502721</v>
      </c>
      <c r="H122" s="29">
        <f>+H23-H39</f>
        <v>-2343895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2019-10-08T06:09:58Z</dcterms:modified>
</cp:coreProperties>
</file>